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res-my.sharepoint.com/personal/jheeringa_accres_nl/Documents/Documenten/Aanbesteding schoonmaak/Ruimtestaten aanbesteding 2024/Cultuurpanden/"/>
    </mc:Choice>
  </mc:AlternateContent>
  <xr:revisionPtr revIDLastSave="13" documentId="8_{C57F4847-F0FD-473C-9C41-1E80FE5AFA49}" xr6:coauthVersionLast="47" xr6:coauthVersionMax="47" xr10:uidLastSave="{0770D522-8F07-4DD4-96C0-7987F9995A85}"/>
  <bookViews>
    <workbookView xWindow="-120" yWindow="-120" windowWidth="29040" windowHeight="15720" xr2:uid="{BE7C92EA-D271-4EAD-8A79-FD7F1D00B1F5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1" i="1" l="1"/>
  <c r="F99" i="1"/>
  <c r="F84" i="1"/>
  <c r="F56" i="1"/>
  <c r="F26" i="1"/>
  <c r="F16" i="1"/>
  <c r="D100" i="1"/>
</calcChain>
</file>

<file path=xl/sharedStrings.xml><?xml version="1.0" encoding="utf-8"?>
<sst xmlns="http://schemas.openxmlformats.org/spreadsheetml/2006/main" count="372" uniqueCount="102">
  <si>
    <t>Acec</t>
  </si>
  <si>
    <t>Adres: Roggestraat 44</t>
  </si>
  <si>
    <t>Postcode: 7311CD</t>
  </si>
  <si>
    <t>Plaats: Apeldoorn</t>
  </si>
  <si>
    <t>Ruimte soort</t>
  </si>
  <si>
    <t>Ruimte functie</t>
  </si>
  <si>
    <t>Vloerafwerking</t>
  </si>
  <si>
    <t>M²</t>
  </si>
  <si>
    <t>Bouwlaag</t>
  </si>
  <si>
    <t>Lokaal</t>
  </si>
  <si>
    <t>Zaal st Acec</t>
  </si>
  <si>
    <t>Linoleum</t>
  </si>
  <si>
    <t>Sanitair</t>
  </si>
  <si>
    <t>Toilet heren</t>
  </si>
  <si>
    <t>Tegels</t>
  </si>
  <si>
    <t>Toilet dames</t>
  </si>
  <si>
    <t>Toilet miva</t>
  </si>
  <si>
    <t>Berging</t>
  </si>
  <si>
    <t>Berging st Acec</t>
  </si>
  <si>
    <t>Verkeersruimte</t>
  </si>
  <si>
    <t>Hal naar nood deur st Acec</t>
  </si>
  <si>
    <t>Hal trappenhuis</t>
  </si>
  <si>
    <t>Trappenhuis</t>
  </si>
  <si>
    <t>Tapijt</t>
  </si>
  <si>
    <t>verkeersruimte</t>
  </si>
  <si>
    <t>hal toiletten</t>
  </si>
  <si>
    <t>vloerafwerking</t>
  </si>
  <si>
    <t>Entree</t>
  </si>
  <si>
    <t>BG</t>
  </si>
  <si>
    <t xml:space="preserve">Lokaal </t>
  </si>
  <si>
    <t>St Acec oost Zaal/bar</t>
  </si>
  <si>
    <t>Gietvloer</t>
  </si>
  <si>
    <t>St Acec west zaal</t>
  </si>
  <si>
    <t>Dames en heren toilet</t>
  </si>
  <si>
    <t>Miva toilet</t>
  </si>
  <si>
    <t>Entree Oost</t>
  </si>
  <si>
    <t>Noodtrappenhuis</t>
  </si>
  <si>
    <t>beton</t>
  </si>
  <si>
    <t>Fietsenstalling</t>
  </si>
  <si>
    <t>fietsenstalling</t>
  </si>
  <si>
    <t>Straatwerk</t>
  </si>
  <si>
    <t>1e</t>
  </si>
  <si>
    <t>Keuken/Pantry</t>
  </si>
  <si>
    <t>Technische ruimte</t>
  </si>
  <si>
    <t>Patchkast</t>
  </si>
  <si>
    <t>Gang West</t>
  </si>
  <si>
    <t>Ontmoetingsruimte</t>
  </si>
  <si>
    <t xml:space="preserve">Verkeersruimte </t>
  </si>
  <si>
    <t>Gang oost</t>
  </si>
  <si>
    <t>Kantoor (west)</t>
  </si>
  <si>
    <t>Accres beheer</t>
  </si>
  <si>
    <t>Van Rekum stichting</t>
  </si>
  <si>
    <t>VOA</t>
  </si>
  <si>
    <t>Drakenboot</t>
  </si>
  <si>
    <t>Kantoor (oost)</t>
  </si>
  <si>
    <t>Madmen</t>
  </si>
  <si>
    <t>Vergaderkamer</t>
  </si>
  <si>
    <t>Kantoor (roodhuizen)</t>
  </si>
  <si>
    <t>Reye</t>
  </si>
  <si>
    <t>SVKL</t>
  </si>
  <si>
    <t>Samen1 Radio studio</t>
  </si>
  <si>
    <t>Machlien</t>
  </si>
  <si>
    <t>Sipkes architekt</t>
  </si>
  <si>
    <t>Buddy to Buddy</t>
  </si>
  <si>
    <t>AWA werkplaats</t>
  </si>
  <si>
    <t>AWA kantoor/opslag</t>
  </si>
  <si>
    <t>AWA kantoor</t>
  </si>
  <si>
    <t>Cultuurproject</t>
  </si>
  <si>
    <t>Bouwhuis</t>
  </si>
  <si>
    <t>Samen1 (leeg)</t>
  </si>
  <si>
    <t xml:space="preserve">2e </t>
  </si>
  <si>
    <t>linoleum</t>
  </si>
  <si>
    <t xml:space="preserve">Ares </t>
  </si>
  <si>
    <t>De A (Besparen)</t>
  </si>
  <si>
    <t>Vynil</t>
  </si>
  <si>
    <t>De A (Opwekken)</t>
  </si>
  <si>
    <t>De A ( Innovatie)</t>
  </si>
  <si>
    <t>De A (Cooperatie)</t>
  </si>
  <si>
    <t>De A (Gemeenschappelijke ruimte)</t>
  </si>
  <si>
    <t>Urban Clasics</t>
  </si>
  <si>
    <t xml:space="preserve">Urban Clasics </t>
  </si>
  <si>
    <t>Lisanne Diks</t>
  </si>
  <si>
    <t xml:space="preserve">Kunstdepot gemeente </t>
  </si>
  <si>
    <t>VOA opslag</t>
  </si>
  <si>
    <t>SAM</t>
  </si>
  <si>
    <t>Colour and Books</t>
  </si>
  <si>
    <t>Kantoor Max</t>
  </si>
  <si>
    <t>Kantoor tuin Max</t>
  </si>
  <si>
    <t>Kantoor max</t>
  </si>
  <si>
    <t>Technische ruimte max</t>
  </si>
  <si>
    <t>Berging bouwhuis</t>
  </si>
  <si>
    <t>Berging Accres</t>
  </si>
  <si>
    <t>3e</t>
  </si>
  <si>
    <t>Samen1 studio</t>
  </si>
  <si>
    <t>Samen1 kantoor</t>
  </si>
  <si>
    <t>Dotka data</t>
  </si>
  <si>
    <t>Anymized/Oirik</t>
  </si>
  <si>
    <t>Ereprijs kantoo</t>
  </si>
  <si>
    <t>Ereprijs</t>
  </si>
  <si>
    <t>Ereprijs repetitie ruimte</t>
  </si>
  <si>
    <t>beton/tapijt</t>
  </si>
  <si>
    <t>Technische ruimte Accres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</si>
</sst>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3" borderId="1" xfId="0" applyFill="1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5" borderId="1" xfId="0" applyFill="1" applyBorder="1" applyAlignment="1">
      <alignment horizontal="center"/>
    </xf>
    <xf numFmtId="0" fontId="3" fillId="0" borderId="2" xfId="2" applyBorder="1"/>
    <xf numFmtId="0" fontId="0" fillId="4" borderId="3" xfId="0" applyFill="1" applyBorder="1" applyAlignment="1">
      <alignment horizontal="center"/>
    </xf>
    <xf numFmtId="0" fontId="0" fillId="4" borderId="3" xfId="0" applyFill="1" applyBorder="1" applyAlignment="1">
      <alignment horizontal="left"/>
    </xf>
    <xf numFmtId="0" fontId="0" fillId="4" borderId="3" xfId="0" applyFill="1" applyBorder="1" applyAlignment="1">
      <alignment horizontal="right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</cellXfs>
  <cellStyles count="3">
    <cellStyle name="Standaard" xfId="0" builtinId="0"/>
    <cellStyle name="Standaard 10" xfId="1" xr:uid="{251F89B6-E0F2-4EB5-9E8A-BF97B0C1F0C3}"/>
    <cellStyle name="Standaard 2" xfId="2" xr:uid="{E69670D4-790F-4D44-81BB-1AF063650C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ACCD1-8701-4D25-8382-152C72FB4BA9}">
  <dimension ref="A3:F101"/>
  <sheetViews>
    <sheetView tabSelected="1" topLeftCell="A73" workbookViewId="0">
      <selection activeCell="F102" sqref="F102"/>
    </sheetView>
  </sheetViews>
  <sheetFormatPr defaultRowHeight="15"/>
  <cols>
    <col min="1" max="1" width="61.85546875" bestFit="1" customWidth="1"/>
    <col min="2" max="2" width="32.85546875" bestFit="1" customWidth="1"/>
    <col min="3" max="3" width="17.5703125" bestFit="1" customWidth="1"/>
    <col min="4" max="4" width="7" bestFit="1" customWidth="1"/>
    <col min="5" max="5" width="11.5703125" bestFit="1" customWidth="1"/>
  </cols>
  <sheetData>
    <row r="3" spans="1:6" ht="33.75">
      <c r="A3" s="1" t="s">
        <v>0</v>
      </c>
    </row>
    <row r="4" spans="1:6">
      <c r="A4" t="s">
        <v>1</v>
      </c>
    </row>
    <row r="5" spans="1:6">
      <c r="A5" t="s">
        <v>2</v>
      </c>
    </row>
    <row r="6" spans="1:6">
      <c r="A6" t="s">
        <v>3</v>
      </c>
    </row>
    <row r="7" spans="1:6" ht="15.75" thickBot="1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</row>
    <row r="8" spans="1:6">
      <c r="A8" s="3" t="s">
        <v>9</v>
      </c>
      <c r="B8" s="3" t="s">
        <v>10</v>
      </c>
      <c r="C8" s="3" t="s">
        <v>11</v>
      </c>
      <c r="D8" s="3">
        <v>101.7</v>
      </c>
      <c r="E8" s="4">
        <v>-1</v>
      </c>
    </row>
    <row r="9" spans="1:6">
      <c r="A9" s="3" t="s">
        <v>12</v>
      </c>
      <c r="B9" s="3" t="s">
        <v>13</v>
      </c>
      <c r="C9" s="3" t="s">
        <v>14</v>
      </c>
      <c r="D9" s="3">
        <v>3.5</v>
      </c>
      <c r="E9" s="3">
        <v>-1</v>
      </c>
    </row>
    <row r="10" spans="1:6">
      <c r="A10" s="3" t="s">
        <v>12</v>
      </c>
      <c r="B10" s="3" t="s">
        <v>15</v>
      </c>
      <c r="C10" s="3" t="s">
        <v>14</v>
      </c>
      <c r="D10" s="3">
        <v>3</v>
      </c>
      <c r="E10" s="3">
        <v>-1</v>
      </c>
    </row>
    <row r="11" spans="1:6">
      <c r="A11" s="3" t="s">
        <v>12</v>
      </c>
      <c r="B11" s="3" t="s">
        <v>16</v>
      </c>
      <c r="C11" s="3" t="s">
        <v>14</v>
      </c>
      <c r="D11" s="3">
        <v>3.5</v>
      </c>
      <c r="E11" s="3">
        <v>-1</v>
      </c>
    </row>
    <row r="12" spans="1:6">
      <c r="A12" s="3" t="s">
        <v>17</v>
      </c>
      <c r="B12" s="3" t="s">
        <v>18</v>
      </c>
      <c r="C12" s="3" t="s">
        <v>11</v>
      </c>
      <c r="D12" s="3">
        <v>54.5</v>
      </c>
      <c r="E12" s="3">
        <v>-1</v>
      </c>
    </row>
    <row r="13" spans="1:6">
      <c r="A13" s="3" t="s">
        <v>19</v>
      </c>
      <c r="B13" s="3" t="s">
        <v>20</v>
      </c>
      <c r="C13" s="3" t="s">
        <v>11</v>
      </c>
      <c r="D13" s="3">
        <v>8.6999999999999993</v>
      </c>
      <c r="E13" s="3">
        <v>-1</v>
      </c>
    </row>
    <row r="14" spans="1:6">
      <c r="A14" s="3" t="s">
        <v>19</v>
      </c>
      <c r="B14" s="3" t="s">
        <v>21</v>
      </c>
      <c r="C14" s="3" t="s">
        <v>11</v>
      </c>
      <c r="D14" s="3">
        <v>10.9</v>
      </c>
      <c r="E14" s="3">
        <v>-1</v>
      </c>
    </row>
    <row r="15" spans="1:6">
      <c r="A15" s="3" t="s">
        <v>19</v>
      </c>
      <c r="B15" s="3" t="s">
        <v>22</v>
      </c>
      <c r="C15" s="3" t="s">
        <v>23</v>
      </c>
      <c r="D15" s="3">
        <v>6</v>
      </c>
      <c r="E15" s="3">
        <v>-1</v>
      </c>
    </row>
    <row r="16" spans="1:6">
      <c r="A16" s="3" t="s">
        <v>24</v>
      </c>
      <c r="B16" s="3" t="s">
        <v>25</v>
      </c>
      <c r="C16" s="3" t="s">
        <v>11</v>
      </c>
      <c r="D16" s="3">
        <v>11</v>
      </c>
      <c r="E16" s="3">
        <v>-1</v>
      </c>
      <c r="F16">
        <f>SUM(D8:D16)</f>
        <v>202.79999999999998</v>
      </c>
    </row>
    <row r="17" spans="1:6" ht="15.75" thickBot="1">
      <c r="A17" s="5" t="s">
        <v>4</v>
      </c>
      <c r="B17" s="5" t="s">
        <v>5</v>
      </c>
      <c r="C17" s="5" t="s">
        <v>26</v>
      </c>
      <c r="D17" s="5" t="s">
        <v>7</v>
      </c>
      <c r="E17" s="5" t="s">
        <v>8</v>
      </c>
    </row>
    <row r="18" spans="1:6">
      <c r="A18" s="4" t="s">
        <v>19</v>
      </c>
      <c r="B18" s="4" t="s">
        <v>27</v>
      </c>
      <c r="C18" s="4" t="s">
        <v>23</v>
      </c>
      <c r="D18" s="4">
        <v>30.7</v>
      </c>
      <c r="E18" s="6" t="s">
        <v>28</v>
      </c>
    </row>
    <row r="19" spans="1:6">
      <c r="A19" s="3" t="s">
        <v>19</v>
      </c>
      <c r="B19" s="3" t="s">
        <v>22</v>
      </c>
      <c r="C19" s="3" t="s">
        <v>23</v>
      </c>
      <c r="D19" s="3">
        <v>7</v>
      </c>
      <c r="E19" s="7" t="s">
        <v>28</v>
      </c>
    </row>
    <row r="20" spans="1:6">
      <c r="A20" s="3" t="s">
        <v>29</v>
      </c>
      <c r="B20" s="3" t="s">
        <v>30</v>
      </c>
      <c r="C20" s="3" t="s">
        <v>31</v>
      </c>
      <c r="D20" s="3">
        <v>338.7</v>
      </c>
      <c r="E20" s="7" t="s">
        <v>28</v>
      </c>
    </row>
    <row r="21" spans="1:6">
      <c r="A21" s="3" t="s">
        <v>9</v>
      </c>
      <c r="B21" s="3" t="s">
        <v>32</v>
      </c>
      <c r="C21" s="3" t="s">
        <v>31</v>
      </c>
      <c r="D21" s="3">
        <v>130.6</v>
      </c>
      <c r="E21" s="7" t="s">
        <v>28</v>
      </c>
    </row>
    <row r="22" spans="1:6">
      <c r="A22" s="3" t="s">
        <v>12</v>
      </c>
      <c r="B22" s="3" t="s">
        <v>33</v>
      </c>
      <c r="C22" s="3" t="s">
        <v>14</v>
      </c>
      <c r="D22" s="3">
        <v>2.8</v>
      </c>
      <c r="E22" s="7" t="s">
        <v>28</v>
      </c>
    </row>
    <row r="23" spans="1:6">
      <c r="A23" s="3" t="s">
        <v>12</v>
      </c>
      <c r="B23" s="3" t="s">
        <v>34</v>
      </c>
      <c r="C23" s="3" t="s">
        <v>14</v>
      </c>
      <c r="D23" s="3">
        <v>3.2</v>
      </c>
      <c r="E23" s="7" t="s">
        <v>28</v>
      </c>
    </row>
    <row r="24" spans="1:6">
      <c r="A24" s="3" t="s">
        <v>19</v>
      </c>
      <c r="B24" s="3" t="s">
        <v>35</v>
      </c>
      <c r="C24" s="3" t="s">
        <v>23</v>
      </c>
      <c r="D24" s="3">
        <v>6.5</v>
      </c>
      <c r="E24" s="7" t="s">
        <v>28</v>
      </c>
    </row>
    <row r="25" spans="1:6">
      <c r="A25" s="3" t="s">
        <v>19</v>
      </c>
      <c r="B25" s="3" t="s">
        <v>36</v>
      </c>
      <c r="C25" s="3" t="s">
        <v>37</v>
      </c>
      <c r="D25" s="3">
        <v>6</v>
      </c>
      <c r="E25" s="7" t="s">
        <v>28</v>
      </c>
    </row>
    <row r="26" spans="1:6">
      <c r="A26" s="3" t="s">
        <v>38</v>
      </c>
      <c r="B26" s="3" t="s">
        <v>39</v>
      </c>
      <c r="C26" s="3" t="s">
        <v>40</v>
      </c>
      <c r="D26" s="3">
        <v>817</v>
      </c>
      <c r="E26" s="7" t="s">
        <v>28</v>
      </c>
      <c r="F26">
        <f>SUM(D18:D26)</f>
        <v>1342.5</v>
      </c>
    </row>
    <row r="27" spans="1:6" ht="15.75" thickBot="1">
      <c r="A27" s="8" t="s">
        <v>4</v>
      </c>
      <c r="B27" s="8" t="s">
        <v>5</v>
      </c>
      <c r="C27" s="8" t="s">
        <v>6</v>
      </c>
      <c r="D27" s="8" t="s">
        <v>7</v>
      </c>
      <c r="E27" s="8" t="s">
        <v>8</v>
      </c>
    </row>
    <row r="28" spans="1:6">
      <c r="A28" s="11" t="s">
        <v>24</v>
      </c>
      <c r="B28" s="11" t="s">
        <v>22</v>
      </c>
      <c r="C28" s="11" t="s">
        <v>23</v>
      </c>
      <c r="D28" s="10">
        <v>35</v>
      </c>
      <c r="E28" s="12" t="s">
        <v>41</v>
      </c>
    </row>
    <row r="29" spans="1:6">
      <c r="A29" s="3" t="s">
        <v>19</v>
      </c>
      <c r="B29" s="3" t="s">
        <v>42</v>
      </c>
      <c r="C29" s="3" t="s">
        <v>11</v>
      </c>
      <c r="D29" s="3">
        <v>6.2</v>
      </c>
      <c r="E29" s="7" t="s">
        <v>41</v>
      </c>
    </row>
    <row r="30" spans="1:6">
      <c r="A30" s="3" t="s">
        <v>43</v>
      </c>
      <c r="B30" s="3" t="s">
        <v>44</v>
      </c>
      <c r="C30" s="3" t="s">
        <v>11</v>
      </c>
      <c r="D30" s="3">
        <v>5.2</v>
      </c>
      <c r="E30" s="7" t="s">
        <v>41</v>
      </c>
    </row>
    <row r="31" spans="1:6">
      <c r="A31" s="3" t="s">
        <v>12</v>
      </c>
      <c r="B31" s="3" t="s">
        <v>13</v>
      </c>
      <c r="C31" s="3" t="s">
        <v>14</v>
      </c>
      <c r="D31" s="3">
        <v>3.5</v>
      </c>
      <c r="E31" s="12" t="s">
        <v>41</v>
      </c>
    </row>
    <row r="32" spans="1:6">
      <c r="A32" s="3" t="s">
        <v>12</v>
      </c>
      <c r="B32" s="3" t="s">
        <v>15</v>
      </c>
      <c r="C32" s="3" t="s">
        <v>14</v>
      </c>
      <c r="D32" s="3">
        <v>3</v>
      </c>
      <c r="E32" s="7" t="s">
        <v>41</v>
      </c>
    </row>
    <row r="33" spans="1:5">
      <c r="A33" s="3" t="s">
        <v>12</v>
      </c>
      <c r="B33" s="3" t="s">
        <v>16</v>
      </c>
      <c r="C33" s="3" t="s">
        <v>14</v>
      </c>
      <c r="D33" s="3">
        <v>3.7</v>
      </c>
      <c r="E33" s="7" t="s">
        <v>41</v>
      </c>
    </row>
    <row r="34" spans="1:5">
      <c r="A34" s="3" t="s">
        <v>19</v>
      </c>
      <c r="B34" s="3" t="s">
        <v>45</v>
      </c>
      <c r="C34" s="3" t="s">
        <v>23</v>
      </c>
      <c r="D34" s="3">
        <v>40.6</v>
      </c>
      <c r="E34" s="7" t="s">
        <v>41</v>
      </c>
    </row>
    <row r="35" spans="1:5">
      <c r="A35" s="3" t="s">
        <v>19</v>
      </c>
      <c r="B35" s="3" t="s">
        <v>46</v>
      </c>
      <c r="C35" s="3" t="s">
        <v>23</v>
      </c>
      <c r="D35" s="3">
        <v>181.8</v>
      </c>
      <c r="E35" s="6" t="s">
        <v>41</v>
      </c>
    </row>
    <row r="36" spans="1:5">
      <c r="A36" s="3" t="s">
        <v>47</v>
      </c>
      <c r="B36" s="3" t="s">
        <v>48</v>
      </c>
      <c r="C36" s="3" t="s">
        <v>23</v>
      </c>
      <c r="D36" s="3">
        <v>59.7</v>
      </c>
      <c r="E36" s="7" t="s">
        <v>41</v>
      </c>
    </row>
    <row r="37" spans="1:5">
      <c r="A37" s="3" t="s">
        <v>49</v>
      </c>
      <c r="B37" s="3" t="s">
        <v>50</v>
      </c>
      <c r="C37" s="3" t="s">
        <v>23</v>
      </c>
      <c r="D37" s="3">
        <v>16.600000000000001</v>
      </c>
      <c r="E37" s="6" t="s">
        <v>41</v>
      </c>
    </row>
    <row r="38" spans="1:5">
      <c r="A38" s="3" t="s">
        <v>49</v>
      </c>
      <c r="B38" s="3" t="s">
        <v>51</v>
      </c>
      <c r="C38" s="3" t="s">
        <v>23</v>
      </c>
      <c r="D38" s="3">
        <v>35.799999999999997</v>
      </c>
      <c r="E38" s="7" t="s">
        <v>41</v>
      </c>
    </row>
    <row r="39" spans="1:5">
      <c r="A39" s="3" t="s">
        <v>49</v>
      </c>
      <c r="B39" s="3" t="s">
        <v>52</v>
      </c>
      <c r="C39" s="3" t="s">
        <v>23</v>
      </c>
      <c r="D39" s="3">
        <v>51.8</v>
      </c>
      <c r="E39" s="6" t="s">
        <v>41</v>
      </c>
    </row>
    <row r="40" spans="1:5">
      <c r="A40" s="3" t="s">
        <v>49</v>
      </c>
      <c r="B40" s="3" t="s">
        <v>53</v>
      </c>
      <c r="C40" s="3" t="s">
        <v>23</v>
      </c>
      <c r="D40" s="3">
        <v>34.6</v>
      </c>
      <c r="E40" s="7" t="s">
        <v>41</v>
      </c>
    </row>
    <row r="41" spans="1:5">
      <c r="A41" s="3" t="s">
        <v>54</v>
      </c>
      <c r="B41" s="3" t="s">
        <v>55</v>
      </c>
      <c r="C41" s="3" t="s">
        <v>23</v>
      </c>
      <c r="D41" s="3">
        <v>66.5</v>
      </c>
      <c r="E41" s="6" t="s">
        <v>41</v>
      </c>
    </row>
    <row r="42" spans="1:5">
      <c r="A42" s="3" t="s">
        <v>54</v>
      </c>
      <c r="B42" s="3" t="s">
        <v>56</v>
      </c>
      <c r="C42" s="3" t="s">
        <v>23</v>
      </c>
      <c r="D42" s="3">
        <v>45</v>
      </c>
      <c r="E42" s="7" t="s">
        <v>41</v>
      </c>
    </row>
    <row r="43" spans="1:5">
      <c r="A43" s="3" t="s">
        <v>54</v>
      </c>
      <c r="B43" s="3" t="s">
        <v>57</v>
      </c>
      <c r="C43" s="3" t="s">
        <v>23</v>
      </c>
      <c r="D43" s="3">
        <v>17.2</v>
      </c>
      <c r="E43" s="6" t="s">
        <v>41</v>
      </c>
    </row>
    <row r="44" spans="1:5">
      <c r="A44" s="3" t="s">
        <v>54</v>
      </c>
      <c r="B44" s="3" t="s">
        <v>58</v>
      </c>
      <c r="C44" s="3" t="s">
        <v>23</v>
      </c>
      <c r="D44" s="3">
        <v>17.2</v>
      </c>
      <c r="E44" s="7" t="s">
        <v>41</v>
      </c>
    </row>
    <row r="45" spans="1:5">
      <c r="A45" s="3" t="s">
        <v>54</v>
      </c>
      <c r="B45" s="3" t="s">
        <v>59</v>
      </c>
      <c r="C45" s="3" t="s">
        <v>23</v>
      </c>
      <c r="D45" s="3">
        <v>56.8</v>
      </c>
      <c r="E45" s="6" t="s">
        <v>41</v>
      </c>
    </row>
    <row r="46" spans="1:5">
      <c r="A46" s="3" t="s">
        <v>54</v>
      </c>
      <c r="B46" s="3" t="s">
        <v>60</v>
      </c>
      <c r="C46" s="3" t="s">
        <v>23</v>
      </c>
      <c r="D46" s="3">
        <v>16.5</v>
      </c>
      <c r="E46" s="7" t="s">
        <v>41</v>
      </c>
    </row>
    <row r="47" spans="1:5">
      <c r="A47" s="3" t="s">
        <v>54</v>
      </c>
      <c r="B47" s="3" t="s">
        <v>61</v>
      </c>
      <c r="C47" s="3" t="s">
        <v>23</v>
      </c>
      <c r="D47" s="3">
        <v>15</v>
      </c>
      <c r="E47" s="6" t="s">
        <v>41</v>
      </c>
    </row>
    <row r="48" spans="1:5">
      <c r="A48" s="3" t="s">
        <v>54</v>
      </c>
      <c r="B48" s="3" t="s">
        <v>62</v>
      </c>
      <c r="C48" s="3" t="s">
        <v>23</v>
      </c>
      <c r="D48" s="3">
        <v>18.8</v>
      </c>
      <c r="E48" s="7" t="s">
        <v>41</v>
      </c>
    </row>
    <row r="49" spans="1:6">
      <c r="A49" s="3" t="s">
        <v>54</v>
      </c>
      <c r="B49" s="3" t="s">
        <v>63</v>
      </c>
      <c r="C49" s="3" t="s">
        <v>23</v>
      </c>
      <c r="D49" s="3">
        <v>24.2</v>
      </c>
      <c r="E49" s="6" t="s">
        <v>41</v>
      </c>
    </row>
    <row r="50" spans="1:6">
      <c r="A50" s="3" t="s">
        <v>54</v>
      </c>
      <c r="B50" s="3" t="s">
        <v>64</v>
      </c>
      <c r="C50" s="3" t="s">
        <v>37</v>
      </c>
      <c r="D50" s="3">
        <v>59.8</v>
      </c>
      <c r="E50" s="7" t="s">
        <v>41</v>
      </c>
    </row>
    <row r="51" spans="1:6">
      <c r="A51" s="3" t="s">
        <v>54</v>
      </c>
      <c r="B51" s="3" t="s">
        <v>65</v>
      </c>
      <c r="C51" s="3" t="s">
        <v>23</v>
      </c>
      <c r="D51" s="3">
        <v>17</v>
      </c>
      <c r="E51" s="6" t="s">
        <v>41</v>
      </c>
    </row>
    <row r="52" spans="1:6">
      <c r="A52" s="3" t="s">
        <v>54</v>
      </c>
      <c r="B52" s="3" t="s">
        <v>66</v>
      </c>
      <c r="C52" s="3" t="s">
        <v>23</v>
      </c>
      <c r="D52" s="3">
        <v>19.5</v>
      </c>
      <c r="E52" s="7" t="s">
        <v>41</v>
      </c>
    </row>
    <row r="53" spans="1:6">
      <c r="A53" s="3" t="s">
        <v>54</v>
      </c>
      <c r="B53" s="3" t="s">
        <v>67</v>
      </c>
      <c r="C53" s="3" t="s">
        <v>23</v>
      </c>
      <c r="D53" s="3">
        <v>18</v>
      </c>
      <c r="E53" s="6" t="s">
        <v>41</v>
      </c>
    </row>
    <row r="54" spans="1:6">
      <c r="A54" s="3" t="s">
        <v>54</v>
      </c>
      <c r="B54" s="3" t="s">
        <v>68</v>
      </c>
      <c r="C54" s="3" t="s">
        <v>23</v>
      </c>
      <c r="D54" s="3">
        <v>36.5</v>
      </c>
      <c r="E54" s="7" t="s">
        <v>41</v>
      </c>
    </row>
    <row r="55" spans="1:6">
      <c r="A55" s="3" t="s">
        <v>54</v>
      </c>
      <c r="B55" s="3" t="s">
        <v>69</v>
      </c>
      <c r="C55" s="3" t="s">
        <v>23</v>
      </c>
      <c r="D55" s="3">
        <v>25</v>
      </c>
      <c r="E55" s="6" t="s">
        <v>41</v>
      </c>
    </row>
    <row r="56" spans="1:6">
      <c r="A56" s="3" t="s">
        <v>19</v>
      </c>
      <c r="B56" s="3" t="s">
        <v>36</v>
      </c>
      <c r="C56" s="3" t="s">
        <v>37</v>
      </c>
      <c r="D56" s="3">
        <v>17.75</v>
      </c>
      <c r="E56" s="6" t="s">
        <v>41</v>
      </c>
      <c r="F56">
        <f>SUM(D28:D56)</f>
        <v>948.25</v>
      </c>
    </row>
    <row r="57" spans="1:6" ht="15.75" thickBot="1">
      <c r="A57" s="14" t="s">
        <v>4</v>
      </c>
      <c r="B57" s="14" t="s">
        <v>5</v>
      </c>
      <c r="C57" s="14" t="s">
        <v>6</v>
      </c>
      <c r="D57" s="14" t="s">
        <v>7</v>
      </c>
      <c r="E57" s="14" t="s">
        <v>8</v>
      </c>
    </row>
    <row r="58" spans="1:6">
      <c r="A58" s="11" t="s">
        <v>24</v>
      </c>
      <c r="B58" s="11" t="s">
        <v>22</v>
      </c>
      <c r="C58" s="4" t="s">
        <v>23</v>
      </c>
      <c r="D58" s="4">
        <v>35</v>
      </c>
      <c r="E58" s="6" t="s">
        <v>70</v>
      </c>
    </row>
    <row r="59" spans="1:6">
      <c r="A59" s="3" t="s">
        <v>19</v>
      </c>
      <c r="B59" s="3" t="s">
        <v>42</v>
      </c>
      <c r="C59" s="3" t="s">
        <v>71</v>
      </c>
      <c r="D59" s="3">
        <v>6.4</v>
      </c>
      <c r="E59" s="7" t="s">
        <v>70</v>
      </c>
    </row>
    <row r="60" spans="1:6">
      <c r="A60" s="3" t="s">
        <v>19</v>
      </c>
      <c r="B60" s="3" t="s">
        <v>48</v>
      </c>
      <c r="C60" s="3" t="s">
        <v>23</v>
      </c>
      <c r="D60" s="3">
        <v>65.3</v>
      </c>
      <c r="E60" s="6" t="s">
        <v>70</v>
      </c>
    </row>
    <row r="61" spans="1:6">
      <c r="A61" s="3" t="s">
        <v>19</v>
      </c>
      <c r="B61" s="3" t="s">
        <v>45</v>
      </c>
      <c r="C61" s="3" t="s">
        <v>23</v>
      </c>
      <c r="D61" s="3">
        <v>27.2</v>
      </c>
      <c r="E61" s="7" t="s">
        <v>70</v>
      </c>
    </row>
    <row r="62" spans="1:6">
      <c r="A62" s="3" t="s">
        <v>12</v>
      </c>
      <c r="B62" s="3" t="s">
        <v>13</v>
      </c>
      <c r="C62" s="3" t="s">
        <v>14</v>
      </c>
      <c r="D62" s="3">
        <v>3.5</v>
      </c>
      <c r="E62" s="6" t="s">
        <v>70</v>
      </c>
    </row>
    <row r="63" spans="1:6">
      <c r="A63" s="3" t="s">
        <v>12</v>
      </c>
      <c r="B63" s="3" t="s">
        <v>15</v>
      </c>
      <c r="C63" s="3" t="s">
        <v>14</v>
      </c>
      <c r="D63" s="3">
        <v>3</v>
      </c>
      <c r="E63" s="7" t="s">
        <v>70</v>
      </c>
    </row>
    <row r="64" spans="1:6">
      <c r="A64" s="3" t="s">
        <v>12</v>
      </c>
      <c r="B64" s="3" t="s">
        <v>16</v>
      </c>
      <c r="C64" s="3" t="s">
        <v>14</v>
      </c>
      <c r="D64" s="3">
        <v>3.7</v>
      </c>
      <c r="E64" s="6" t="s">
        <v>70</v>
      </c>
    </row>
    <row r="65" spans="1:5">
      <c r="A65" s="3" t="s">
        <v>49</v>
      </c>
      <c r="B65" s="3" t="s">
        <v>72</v>
      </c>
      <c r="C65" s="3" t="s">
        <v>23</v>
      </c>
      <c r="D65" s="3">
        <v>24.6</v>
      </c>
      <c r="E65" s="6" t="s">
        <v>70</v>
      </c>
    </row>
    <row r="66" spans="1:5">
      <c r="A66" s="3" t="s">
        <v>49</v>
      </c>
      <c r="B66" s="3" t="s">
        <v>73</v>
      </c>
      <c r="C66" s="3" t="s">
        <v>74</v>
      </c>
      <c r="D66" s="3">
        <v>27.6</v>
      </c>
      <c r="E66" s="7" t="s">
        <v>70</v>
      </c>
    </row>
    <row r="67" spans="1:5">
      <c r="A67" s="3" t="s">
        <v>49</v>
      </c>
      <c r="B67" s="3" t="s">
        <v>75</v>
      </c>
      <c r="C67" s="3" t="s">
        <v>74</v>
      </c>
      <c r="D67" s="3">
        <v>27.8</v>
      </c>
      <c r="E67" s="7" t="s">
        <v>70</v>
      </c>
    </row>
    <row r="68" spans="1:5">
      <c r="A68" s="3" t="s">
        <v>49</v>
      </c>
      <c r="B68" s="3" t="s">
        <v>76</v>
      </c>
      <c r="C68" s="3" t="s">
        <v>74</v>
      </c>
      <c r="D68" s="3">
        <v>20.38</v>
      </c>
      <c r="E68" s="6" t="s">
        <v>70</v>
      </c>
    </row>
    <row r="69" spans="1:5">
      <c r="A69" s="3" t="s">
        <v>49</v>
      </c>
      <c r="B69" s="3" t="s">
        <v>77</v>
      </c>
      <c r="C69" s="3" t="s">
        <v>74</v>
      </c>
      <c r="D69" s="3">
        <v>19.600000000000001</v>
      </c>
      <c r="E69" s="6" t="s">
        <v>70</v>
      </c>
    </row>
    <row r="70" spans="1:5">
      <c r="A70" s="3" t="s">
        <v>49</v>
      </c>
      <c r="B70" s="3" t="s">
        <v>78</v>
      </c>
      <c r="C70" s="3" t="s">
        <v>74</v>
      </c>
      <c r="D70" s="3">
        <v>37.200000000000003</v>
      </c>
      <c r="E70" s="7" t="s">
        <v>70</v>
      </c>
    </row>
    <row r="71" spans="1:5">
      <c r="A71" s="3" t="s">
        <v>54</v>
      </c>
      <c r="B71" s="3" t="s">
        <v>79</v>
      </c>
      <c r="C71" s="3" t="s">
        <v>23</v>
      </c>
      <c r="D71" s="3">
        <v>45.6</v>
      </c>
      <c r="E71" s="6" t="s">
        <v>70</v>
      </c>
    </row>
    <row r="72" spans="1:5">
      <c r="A72" s="3" t="s">
        <v>54</v>
      </c>
      <c r="B72" s="3" t="s">
        <v>80</v>
      </c>
      <c r="C72" s="3" t="s">
        <v>31</v>
      </c>
      <c r="D72" s="3">
        <v>45.5</v>
      </c>
      <c r="E72" s="7" t="s">
        <v>70</v>
      </c>
    </row>
    <row r="73" spans="1:5">
      <c r="A73" s="3" t="s">
        <v>54</v>
      </c>
      <c r="B73" s="3" t="s">
        <v>81</v>
      </c>
      <c r="C73" s="3" t="s">
        <v>31</v>
      </c>
      <c r="D73" s="3">
        <v>45.7</v>
      </c>
      <c r="E73" s="6" t="s">
        <v>70</v>
      </c>
    </row>
    <row r="74" spans="1:5">
      <c r="A74" s="3" t="s">
        <v>54</v>
      </c>
      <c r="B74" s="3" t="s">
        <v>82</v>
      </c>
      <c r="C74" s="3" t="s">
        <v>31</v>
      </c>
      <c r="D74" s="3">
        <v>45.5</v>
      </c>
      <c r="E74" s="6" t="s">
        <v>70</v>
      </c>
    </row>
    <row r="75" spans="1:5">
      <c r="A75" s="3" t="s">
        <v>54</v>
      </c>
      <c r="B75" s="3" t="s">
        <v>83</v>
      </c>
      <c r="C75" s="3" t="s">
        <v>31</v>
      </c>
      <c r="D75" s="3">
        <v>72.400000000000006</v>
      </c>
      <c r="E75" s="7" t="s">
        <v>70</v>
      </c>
    </row>
    <row r="76" spans="1:5">
      <c r="A76" s="3" t="s">
        <v>54</v>
      </c>
      <c r="B76" s="3" t="s">
        <v>84</v>
      </c>
      <c r="C76" s="3" t="s">
        <v>23</v>
      </c>
      <c r="D76" s="3">
        <v>18.5</v>
      </c>
      <c r="E76" s="6" t="s">
        <v>70</v>
      </c>
    </row>
    <row r="77" spans="1:5">
      <c r="A77" s="3" t="s">
        <v>54</v>
      </c>
      <c r="B77" s="3" t="s">
        <v>85</v>
      </c>
      <c r="C77" s="3" t="s">
        <v>31</v>
      </c>
      <c r="D77" s="3">
        <v>37.6</v>
      </c>
      <c r="E77" s="7" t="s">
        <v>70</v>
      </c>
    </row>
    <row r="78" spans="1:5">
      <c r="A78" s="3" t="s">
        <v>54</v>
      </c>
      <c r="B78" s="3" t="s">
        <v>86</v>
      </c>
      <c r="C78" s="3" t="s">
        <v>31</v>
      </c>
      <c r="D78" s="3">
        <v>45.3</v>
      </c>
      <c r="E78" s="6" t="s">
        <v>70</v>
      </c>
    </row>
    <row r="79" spans="1:5">
      <c r="A79" s="3" t="s">
        <v>54</v>
      </c>
      <c r="B79" s="3" t="s">
        <v>87</v>
      </c>
      <c r="C79" s="3" t="s">
        <v>31</v>
      </c>
      <c r="D79" s="3">
        <v>163.80000000000001</v>
      </c>
      <c r="E79" s="7" t="s">
        <v>70</v>
      </c>
    </row>
    <row r="80" spans="1:5">
      <c r="A80" s="3" t="s">
        <v>54</v>
      </c>
      <c r="B80" s="3" t="s">
        <v>88</v>
      </c>
      <c r="C80" s="3" t="s">
        <v>23</v>
      </c>
      <c r="D80" s="3">
        <v>37.200000000000003</v>
      </c>
      <c r="E80" s="6" t="s">
        <v>70</v>
      </c>
    </row>
    <row r="81" spans="1:6">
      <c r="A81" s="3" t="s">
        <v>43</v>
      </c>
      <c r="B81" s="3" t="s">
        <v>89</v>
      </c>
      <c r="C81" s="3" t="s">
        <v>31</v>
      </c>
      <c r="D81" s="3">
        <v>29.3</v>
      </c>
      <c r="E81" s="6" t="s">
        <v>70</v>
      </c>
    </row>
    <row r="82" spans="1:6">
      <c r="A82" s="3" t="s">
        <v>17</v>
      </c>
      <c r="B82" s="3" t="s">
        <v>90</v>
      </c>
      <c r="C82" s="3" t="s">
        <v>31</v>
      </c>
      <c r="D82" s="3">
        <v>14.9</v>
      </c>
      <c r="E82" s="7" t="s">
        <v>70</v>
      </c>
    </row>
    <row r="83" spans="1:6">
      <c r="A83" s="3" t="s">
        <v>17</v>
      </c>
      <c r="B83" s="3" t="s">
        <v>91</v>
      </c>
      <c r="C83" s="3" t="s">
        <v>31</v>
      </c>
      <c r="D83" s="3">
        <v>21</v>
      </c>
      <c r="E83" s="6" t="s">
        <v>70</v>
      </c>
    </row>
    <row r="84" spans="1:6">
      <c r="A84" s="3" t="s">
        <v>19</v>
      </c>
      <c r="B84" s="3" t="s">
        <v>36</v>
      </c>
      <c r="C84" s="3" t="s">
        <v>37</v>
      </c>
      <c r="D84" s="3">
        <v>6</v>
      </c>
      <c r="E84" s="6" t="s">
        <v>70</v>
      </c>
      <c r="F84">
        <f>SUM(D58:D84)</f>
        <v>929.58</v>
      </c>
    </row>
    <row r="85" spans="1:6" ht="15.75" thickBot="1">
      <c r="A85" s="13" t="s">
        <v>4</v>
      </c>
      <c r="B85" s="13" t="s">
        <v>5</v>
      </c>
      <c r="C85" s="13" t="s">
        <v>6</v>
      </c>
      <c r="D85" s="13" t="s">
        <v>7</v>
      </c>
      <c r="E85" s="13" t="s">
        <v>8</v>
      </c>
    </row>
    <row r="86" spans="1:6">
      <c r="A86" s="11" t="s">
        <v>24</v>
      </c>
      <c r="B86" s="11" t="s">
        <v>22</v>
      </c>
      <c r="C86" s="4" t="s">
        <v>23</v>
      </c>
      <c r="D86" s="4">
        <v>26.5</v>
      </c>
      <c r="E86" s="6" t="s">
        <v>92</v>
      </c>
    </row>
    <row r="87" spans="1:6">
      <c r="A87" s="3" t="s">
        <v>19</v>
      </c>
      <c r="B87" s="3" t="s">
        <v>42</v>
      </c>
      <c r="C87" s="3" t="s">
        <v>11</v>
      </c>
      <c r="D87" s="3">
        <v>6.5</v>
      </c>
      <c r="E87" s="7" t="s">
        <v>92</v>
      </c>
    </row>
    <row r="88" spans="1:6">
      <c r="A88" s="3" t="s">
        <v>19</v>
      </c>
      <c r="B88" s="3" t="s">
        <v>48</v>
      </c>
      <c r="C88" s="3" t="s">
        <v>23</v>
      </c>
      <c r="D88" s="3">
        <v>40.6</v>
      </c>
      <c r="E88" s="6" t="s">
        <v>92</v>
      </c>
    </row>
    <row r="89" spans="1:6">
      <c r="A89" s="3" t="s">
        <v>12</v>
      </c>
      <c r="B89" s="3" t="s">
        <v>13</v>
      </c>
      <c r="C89" s="3" t="s">
        <v>14</v>
      </c>
      <c r="D89" s="3">
        <v>3.5</v>
      </c>
      <c r="E89" s="6" t="s">
        <v>92</v>
      </c>
    </row>
    <row r="90" spans="1:6">
      <c r="A90" s="3" t="s">
        <v>12</v>
      </c>
      <c r="B90" s="3" t="s">
        <v>15</v>
      </c>
      <c r="C90" s="3" t="s">
        <v>14</v>
      </c>
      <c r="D90" s="3">
        <v>3</v>
      </c>
      <c r="E90" s="7" t="s">
        <v>92</v>
      </c>
    </row>
    <row r="91" spans="1:6">
      <c r="A91" s="3" t="s">
        <v>12</v>
      </c>
      <c r="B91" s="3" t="s">
        <v>16</v>
      </c>
      <c r="C91" s="3" t="s">
        <v>14</v>
      </c>
      <c r="D91" s="3">
        <v>3.7</v>
      </c>
      <c r="E91" s="6" t="s">
        <v>92</v>
      </c>
    </row>
    <row r="92" spans="1:6">
      <c r="A92" s="3" t="s">
        <v>49</v>
      </c>
      <c r="B92" s="3" t="s">
        <v>93</v>
      </c>
      <c r="C92" s="3" t="s">
        <v>23</v>
      </c>
      <c r="D92" s="3">
        <v>22.8</v>
      </c>
      <c r="E92" s="6" t="s">
        <v>92</v>
      </c>
    </row>
    <row r="93" spans="1:6">
      <c r="A93" s="3" t="s">
        <v>49</v>
      </c>
      <c r="B93" s="3" t="s">
        <v>94</v>
      </c>
      <c r="C93" s="3" t="s">
        <v>23</v>
      </c>
      <c r="D93" s="3">
        <v>27.7</v>
      </c>
      <c r="E93" s="7" t="s">
        <v>92</v>
      </c>
    </row>
    <row r="94" spans="1:6">
      <c r="A94" s="3" t="s">
        <v>49</v>
      </c>
      <c r="B94" s="3" t="s">
        <v>95</v>
      </c>
      <c r="C94" s="3" t="s">
        <v>23</v>
      </c>
      <c r="D94" s="3">
        <v>51.8</v>
      </c>
      <c r="E94" s="6" t="s">
        <v>92</v>
      </c>
    </row>
    <row r="95" spans="1:6">
      <c r="A95" s="3" t="s">
        <v>49</v>
      </c>
      <c r="B95" s="3" t="s">
        <v>96</v>
      </c>
      <c r="C95" s="3" t="s">
        <v>23</v>
      </c>
      <c r="D95" s="3">
        <v>34.9</v>
      </c>
      <c r="E95" s="7" t="s">
        <v>92</v>
      </c>
    </row>
    <row r="96" spans="1:6">
      <c r="A96" s="3" t="s">
        <v>49</v>
      </c>
      <c r="B96" s="3" t="s">
        <v>97</v>
      </c>
      <c r="C96" s="3" t="s">
        <v>23</v>
      </c>
      <c r="D96" s="3">
        <v>53.1</v>
      </c>
      <c r="E96" s="7" t="s">
        <v>92</v>
      </c>
    </row>
    <row r="97" spans="1:6">
      <c r="A97" s="3" t="s">
        <v>17</v>
      </c>
      <c r="B97" s="3" t="s">
        <v>98</v>
      </c>
      <c r="C97" s="3" t="s">
        <v>23</v>
      </c>
      <c r="D97" s="3">
        <v>29.6</v>
      </c>
      <c r="E97" s="6" t="s">
        <v>92</v>
      </c>
    </row>
    <row r="98" spans="1:6">
      <c r="A98" s="9" t="s">
        <v>9</v>
      </c>
      <c r="B98" s="3" t="s">
        <v>99</v>
      </c>
      <c r="C98" s="3" t="s">
        <v>100</v>
      </c>
      <c r="D98" s="3">
        <v>624.20000000000005</v>
      </c>
      <c r="E98" s="7" t="s">
        <v>92</v>
      </c>
    </row>
    <row r="99" spans="1:6">
      <c r="A99" s="9" t="s">
        <v>17</v>
      </c>
      <c r="B99" s="3" t="s">
        <v>101</v>
      </c>
      <c r="C99" s="3" t="s">
        <v>37</v>
      </c>
      <c r="D99" s="3">
        <v>22.6</v>
      </c>
      <c r="E99" s="7" t="s">
        <v>92</v>
      </c>
      <c r="F99">
        <f>SUM(D86:D99)</f>
        <v>950.50000000000011</v>
      </c>
    </row>
    <row r="100" spans="1:6">
      <c r="D100">
        <f>SUM(D8:D99)</f>
        <v>4373.63</v>
      </c>
    </row>
    <row r="101" spans="1:6">
      <c r="F101">
        <f>F16+F26+F56+F84+F99</f>
        <v>4373.63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E88812-8B5C-472B-B2E1-09C607BB9238}"/>
</file>

<file path=customXml/itemProps2.xml><?xml version="1.0" encoding="utf-8"?>
<ds:datastoreItem xmlns:ds="http://schemas.openxmlformats.org/officeDocument/2006/customXml" ds:itemID="{D6BCF28B-C5EE-4723-8640-7D6AAC132493}"/>
</file>

<file path=customXml/itemProps3.xml><?xml version="1.0" encoding="utf-8"?>
<ds:datastoreItem xmlns:ds="http://schemas.openxmlformats.org/officeDocument/2006/customXml" ds:itemID="{83A21A40-2EF6-403B-B239-091C1A1CE5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Jarno Heeringa</dc:creator>
  <cp:keywords/>
  <dc:description/>
  <cp:lastModifiedBy>Denny van de Kraats</cp:lastModifiedBy>
  <cp:revision/>
  <dcterms:created xsi:type="dcterms:W3CDTF">2024-02-29T13:51:33Z</dcterms:created>
  <dcterms:modified xsi:type="dcterms:W3CDTF">2024-03-03T19:31:42Z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